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akturalni jn - - v teku\Vzorčevnje vode\ZIP za objavo\"/>
    </mc:Choice>
  </mc:AlternateContent>
  <bookViews>
    <workbookView xWindow="0" yWindow="0" windowWidth="28800" windowHeight="133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4" i="1"/>
  <c r="H5" i="1"/>
  <c r="H6" i="1"/>
  <c r="H7" i="1"/>
  <c r="H8" i="1"/>
  <c r="H9" i="1"/>
  <c r="H10" i="1"/>
  <c r="H4" i="1"/>
  <c r="J5" i="1"/>
  <c r="K5" i="1" s="1"/>
  <c r="J6" i="1"/>
  <c r="M6" i="1" s="1"/>
  <c r="J7" i="1"/>
  <c r="K7" i="1" s="1"/>
  <c r="J8" i="1"/>
  <c r="M8" i="1" s="1"/>
  <c r="J9" i="1"/>
  <c r="M9" i="1" s="1"/>
  <c r="J10" i="1"/>
  <c r="M10" i="1" s="1"/>
  <c r="J4" i="1"/>
  <c r="K4" i="1" s="1"/>
  <c r="M7" i="1" l="1"/>
  <c r="K6" i="1"/>
  <c r="K10" i="1"/>
  <c r="K9" i="1"/>
  <c r="M5" i="1"/>
  <c r="M4" i="1"/>
  <c r="K8" i="1"/>
</calcChain>
</file>

<file path=xl/sharedStrings.xml><?xml version="1.0" encoding="utf-8"?>
<sst xmlns="http://schemas.openxmlformats.org/spreadsheetml/2006/main" count="37" uniqueCount="31">
  <si>
    <t>Vzorčenje vode</t>
  </si>
  <si>
    <t>Poz</t>
  </si>
  <si>
    <t>Naziv strok.krit. nivo1</t>
  </si>
  <si>
    <t>Naziv strok.krit. nivo2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</si>
  <si>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</si>
  <si>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</si>
  <si>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</si>
  <si>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</si>
  <si>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</si>
  <si>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</si>
  <si>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</si>
  <si>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</si>
  <si>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</si>
  <si>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</si>
  <si>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VZORČENJE VODE</t>
  </si>
  <si>
    <t>Vzorčenje pitne vode na mikrobiološke parametre</t>
  </si>
  <si>
    <t>0001</t>
  </si>
  <si>
    <t>KL</t>
  </si>
  <si>
    <t>Vzorčenje pitne vode na prisotnost bakterij Legionella sp</t>
  </si>
  <si>
    <t>0002</t>
  </si>
  <si>
    <t>Vzorčenje kopalne vode</t>
  </si>
  <si>
    <t>0003</t>
  </si>
  <si>
    <t>Vzorčenje pitne vode na stranske produkte dezinfekcije</t>
  </si>
  <si>
    <t>0004</t>
  </si>
  <si>
    <t>Vzorčenje pitne vode na kemijske parametre (železo, svinec, baker, srebro, kadmij, krom, mangan in nikelj)</t>
  </si>
  <si>
    <t>0005</t>
  </si>
  <si>
    <t>Vzorčenje tehnološke vode</t>
  </si>
  <si>
    <t>0006</t>
  </si>
  <si>
    <t>Vzorčenje pitne vode na preostale kemijske in indikatorske parametre po Pravilniku o pitni vodi, ki niso vključeni v sklope 4, 5 in 6 (Uradni list RS, št. 19/04, 35/04, 26/06, 92/06, 25/09, 74/15 in 51/17)</t>
  </si>
  <si>
    <t>0007</t>
  </si>
  <si>
    <t>REKAPITULACIJA - POVZETEK PREDRAČUNA  845080102-137-19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</si>
</sst>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wrapText="1"/>
    </xf>
    <xf numFmtId="165" fontId="22" fillId="2" borderId="10" xfId="6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Normal="100" workbookViewId="0">
      <pane ySplit="3" topLeftCell="A4" activePane="bottomLeft" state="frozen"/>
      <selection pane="bottomLeft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3" width="51.140625" style="1" customWidth="1"/>
    <col min="4" max="4" width="5.28515625" style="1" bestFit="1" customWidth="1"/>
    <col min="5" max="5" width="10.7109375" style="1" bestFit="1" customWidth="1"/>
    <col min="6" max="6" width="8" style="2" bestFit="1" customWidth="1"/>
    <col min="7" max="8" width="20" style="2" bestFit="1" customWidth="1"/>
    <col min="9" max="9" width="6.7109375" style="2" bestFit="1" customWidth="1"/>
    <col min="10" max="10" width="17.28515625" style="2" bestFit="1" customWidth="1"/>
    <col min="11" max="11" width="21.28515625" style="2" bestFit="1" customWidth="1"/>
    <col min="12" max="13" width="22.7109375" style="2" bestFit="1" customWidth="1"/>
    <col min="14" max="16384" width="9.140625" style="1"/>
  </cols>
  <sheetData>
    <row r="1" spans="1:13" ht="15.75" x14ac:dyDescent="0.25">
      <c r="A1" s="3" t="s">
        <v>30</v>
      </c>
    </row>
    <row r="2" spans="1:13" x14ac:dyDescent="0.2">
      <c r="A2" s="4" t="s">
        <v>0</v>
      </c>
    </row>
    <row r="3" spans="1:13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15" x14ac:dyDescent="0.25">
      <c r="A4" s="7">
        <v>10</v>
      </c>
      <c r="B4" s="8" t="s">
        <v>14</v>
      </c>
      <c r="C4" s="8" t="s">
        <v>15</v>
      </c>
      <c r="D4" s="8" t="s">
        <v>16</v>
      </c>
      <c r="E4" s="8" t="s">
        <v>17</v>
      </c>
      <c r="F4" s="7">
        <v>950</v>
      </c>
      <c r="G4" s="10">
        <v>0</v>
      </c>
      <c r="H4" s="12">
        <f>+G4*F4</f>
        <v>0</v>
      </c>
      <c r="I4" s="7">
        <v>22</v>
      </c>
      <c r="J4" s="11">
        <f>+(1+I4/100)*G4</f>
        <v>0</v>
      </c>
      <c r="K4" s="12">
        <f>+J4*F4</f>
        <v>0</v>
      </c>
      <c r="L4" s="12">
        <f>+G4*F4</f>
        <v>0</v>
      </c>
      <c r="M4" s="12">
        <f>+J4*F4</f>
        <v>0</v>
      </c>
    </row>
    <row r="5" spans="1:13" ht="15" x14ac:dyDescent="0.25">
      <c r="A5" s="7">
        <v>20</v>
      </c>
      <c r="B5" s="8"/>
      <c r="C5" s="8" t="s">
        <v>18</v>
      </c>
      <c r="D5" s="8" t="s">
        <v>19</v>
      </c>
      <c r="E5" s="8" t="s">
        <v>17</v>
      </c>
      <c r="F5" s="7">
        <v>700</v>
      </c>
      <c r="G5" s="10">
        <v>0</v>
      </c>
      <c r="H5" s="12">
        <f>+G5*F5</f>
        <v>0</v>
      </c>
      <c r="I5" s="7">
        <v>22</v>
      </c>
      <c r="J5" s="11">
        <f>+(1+I5/100)*G5</f>
        <v>0</v>
      </c>
      <c r="K5" s="12">
        <f>+J5*F5</f>
        <v>0</v>
      </c>
      <c r="L5" s="12">
        <f>+G5*F5</f>
        <v>0</v>
      </c>
      <c r="M5" s="12">
        <f>+J5*F5</f>
        <v>0</v>
      </c>
    </row>
    <row r="6" spans="1:13" ht="15" x14ac:dyDescent="0.25">
      <c r="A6" s="7">
        <v>30</v>
      </c>
      <c r="B6" s="8"/>
      <c r="C6" s="8" t="s">
        <v>20</v>
      </c>
      <c r="D6" s="8" t="s">
        <v>21</v>
      </c>
      <c r="E6" s="8" t="s">
        <v>17</v>
      </c>
      <c r="F6" s="7">
        <v>15</v>
      </c>
      <c r="G6" s="10">
        <v>0</v>
      </c>
      <c r="H6" s="12">
        <f>+G6*F6</f>
        <v>0</v>
      </c>
      <c r="I6" s="7">
        <v>22</v>
      </c>
      <c r="J6" s="11">
        <f>+(1+I6/100)*G6</f>
        <v>0</v>
      </c>
      <c r="K6" s="12">
        <f>+J6*F6</f>
        <v>0</v>
      </c>
      <c r="L6" s="12">
        <f>+G6*F6</f>
        <v>0</v>
      </c>
      <c r="M6" s="12">
        <f>+J6*F6</f>
        <v>0</v>
      </c>
    </row>
    <row r="7" spans="1:13" ht="15" x14ac:dyDescent="0.25">
      <c r="A7" s="7">
        <v>40</v>
      </c>
      <c r="B7" s="8"/>
      <c r="C7" s="8" t="s">
        <v>22</v>
      </c>
      <c r="D7" s="8" t="s">
        <v>23</v>
      </c>
      <c r="E7" s="8" t="s">
        <v>17</v>
      </c>
      <c r="F7" s="7">
        <v>15</v>
      </c>
      <c r="G7" s="10">
        <v>0</v>
      </c>
      <c r="H7" s="12">
        <f>+G7*F7</f>
        <v>0</v>
      </c>
      <c r="I7" s="7">
        <v>22</v>
      </c>
      <c r="J7" s="11">
        <f>+(1+I7/100)*G7</f>
        <v>0</v>
      </c>
      <c r="K7" s="12">
        <f>+J7*F7</f>
        <v>0</v>
      </c>
      <c r="L7" s="12">
        <f>+G7*F7</f>
        <v>0</v>
      </c>
      <c r="M7" s="12">
        <f>+J7*F7</f>
        <v>0</v>
      </c>
    </row>
    <row r="8" spans="1:13" ht="26.25" x14ac:dyDescent="0.25">
      <c r="A8" s="7">
        <v>50</v>
      </c>
      <c r="B8" s="8"/>
      <c r="C8" s="9" t="s">
        <v>24</v>
      </c>
      <c r="D8" s="8" t="s">
        <v>25</v>
      </c>
      <c r="E8" s="8" t="s">
        <v>17</v>
      </c>
      <c r="F8" s="7">
        <v>150</v>
      </c>
      <c r="G8" s="10">
        <v>0</v>
      </c>
      <c r="H8" s="12">
        <f>+G8*F8</f>
        <v>0</v>
      </c>
      <c r="I8" s="7">
        <v>22</v>
      </c>
      <c r="J8" s="11">
        <f>+(1+I8/100)*G8</f>
        <v>0</v>
      </c>
      <c r="K8" s="12">
        <f>+J8*F8</f>
        <v>0</v>
      </c>
      <c r="L8" s="12">
        <f>+G8*F8</f>
        <v>0</v>
      </c>
      <c r="M8" s="12">
        <f>+J8*F8</f>
        <v>0</v>
      </c>
    </row>
    <row r="9" spans="1:13" ht="15" x14ac:dyDescent="0.25">
      <c r="A9" s="7">
        <v>60</v>
      </c>
      <c r="B9" s="8"/>
      <c r="C9" s="8" t="s">
        <v>26</v>
      </c>
      <c r="D9" s="8" t="s">
        <v>27</v>
      </c>
      <c r="E9" s="8" t="s">
        <v>17</v>
      </c>
      <c r="F9" s="7">
        <v>10</v>
      </c>
      <c r="G9" s="10">
        <v>0</v>
      </c>
      <c r="H9" s="12">
        <f>+G9*F9</f>
        <v>0</v>
      </c>
      <c r="I9" s="7">
        <v>22</v>
      </c>
      <c r="J9" s="11">
        <f>+(1+I9/100)*G9</f>
        <v>0</v>
      </c>
      <c r="K9" s="12">
        <f>+J9*F9</f>
        <v>0</v>
      </c>
      <c r="L9" s="12">
        <f>+G9*F9</f>
        <v>0</v>
      </c>
      <c r="M9" s="12">
        <f>+J9*F9</f>
        <v>0</v>
      </c>
    </row>
    <row r="10" spans="1:13" ht="51.75" x14ac:dyDescent="0.25">
      <c r="A10" s="7">
        <v>70</v>
      </c>
      <c r="B10" s="8"/>
      <c r="C10" s="9" t="s">
        <v>28</v>
      </c>
      <c r="D10" s="8" t="s">
        <v>29</v>
      </c>
      <c r="E10" s="8" t="s">
        <v>17</v>
      </c>
      <c r="F10" s="7">
        <v>8</v>
      </c>
      <c r="G10" s="10">
        <v>0</v>
      </c>
      <c r="H10" s="12">
        <f>+G10*F10</f>
        <v>0</v>
      </c>
      <c r="I10" s="7">
        <v>22</v>
      </c>
      <c r="J10" s="11">
        <f>+(1+I10/100)*G10</f>
        <v>0</v>
      </c>
      <c r="K10" s="12">
        <f>+J10*F10</f>
        <v>0</v>
      </c>
      <c r="L10" s="12">
        <f>+G10*F10</f>
        <v>0</v>
      </c>
      <c r="M10" s="12">
        <f>+J10*F10</f>
        <v>0</v>
      </c>
    </row>
  </sheetData>
  <pageMargins left="0" right="0" top="0.59055118110236227" bottom="0.59055118110236227" header="0" footer="0.47244094488188981"/>
  <pageSetup paperSize="9" scale="50" orientation="landscape" horizontalDpi="4294967294" verticalDpi="4294967294" r:id="rId1"/>
  <headerFooter>
    <oddFooter>&amp;L&amp;8 23.01.2020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2020-01-23T10:05:13Z</cp:lastPrinted>
  <dcterms:created xsi:type="dcterms:W3CDTF">2020-01-23T07:55:22Z</dcterms:created>
  <dcterms:modified xsi:type="dcterms:W3CDTF">2020-02-06T12:50:19Z</dcterms:modified>
</cp:coreProperties>
</file>